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agham\Desktop\Company Guide 2022\Diversified Financial Services\"/>
    </mc:Choice>
  </mc:AlternateContent>
  <xr:revisionPtr revIDLastSave="0" documentId="13_ncr:1_{AA3D5F6A-6ADF-4CF1-BB1D-5CD8635854A6}" xr6:coauthVersionLast="36" xr6:coauthVersionMax="36" xr10:uidLastSave="{00000000-0000-0000-0000-000000000000}"/>
  <bookViews>
    <workbookView xWindow="0" yWindow="285" windowWidth="18795" windowHeight="115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91029"/>
</workbook>
</file>

<file path=xl/calcChain.xml><?xml version="1.0" encoding="utf-8"?>
<calcChain xmlns="http://schemas.openxmlformats.org/spreadsheetml/2006/main">
  <c r="G11" i="1" l="1"/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8" i="1"/>
  <c r="F118" i="1"/>
  <c r="G118" i="1"/>
  <c r="E117" i="1"/>
  <c r="F117" i="1"/>
  <c r="G117" i="1"/>
  <c r="E113" i="1"/>
  <c r="F113" i="1"/>
  <c r="E112" i="1"/>
  <c r="F112" i="1"/>
  <c r="G110" i="1"/>
  <c r="E109" i="1"/>
  <c r="F109" i="1"/>
  <c r="G109" i="1"/>
  <c r="G108" i="1"/>
  <c r="G107" i="1"/>
  <c r="E106" i="1"/>
  <c r="F106" i="1"/>
  <c r="G106" i="1"/>
  <c r="E105" i="1"/>
  <c r="F105" i="1"/>
  <c r="G105" i="1"/>
  <c r="E104" i="1"/>
  <c r="F104" i="1"/>
  <c r="G104" i="1"/>
  <c r="H103" i="1"/>
  <c r="H110" i="1"/>
  <c r="H126" i="1"/>
  <c r="H123" i="1" s="1"/>
  <c r="H125" i="1"/>
  <c r="H122" i="1"/>
  <c r="H121" i="1"/>
  <c r="H118" i="1"/>
  <c r="H117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<sst xmlns="http://schemas.openxmlformats.org/spreadsheetml/2006/main" count="252" uniqueCount="221">
  <si>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</si>
  <si>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</si>
  <si>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</si>
  <si>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</si>
  <si>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</si>
  <si>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</si>
  <si>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</si>
  <si>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</si>
  <si>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</si>
  <si>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</si>
  <si>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</si>
  <si>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</si>
  <si>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</si>
  <si>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</si>
  <si>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</si>
  <si>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</si>
  <si>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</si>
  <si>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</si>
  <si>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</si>
  <si>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</si>
  <si>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</si>
  <si>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</si>
  <si>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</si>
  <si>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</si>
  <si>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</si>
  <si>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</si>
  <si>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</si>
  <si>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</si>
  <si>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</si>
  <si>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</si>
  <si>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</si>
  <si>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</si>
  <si>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</si>
  <si>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</si>
  <si>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</si>
  <si>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</si>
  <si>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</si>
  <si>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</si>
  <si>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</si>
  <si>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</si>
  <si>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</si>
  <si>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</si>
  <si>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</si>
  <si>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</si>
  <si>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</si>
  <si>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</si>
  <si>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</si>
  <si>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</si>
  <si>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</si>
  <si>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</si>
  <si>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</si>
  <si>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</si>
  <si>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</si>
  <si>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</si>
  <si>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</si>
  <si>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</si>
  <si>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</si>
  <si>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</si>
  <si>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</si>
  <si>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</si>
  <si>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</si>
  <si>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</si>
  <si>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</si>
  <si>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</si>
  <si>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</si>
  <si>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</si>
  <si>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</si>
  <si>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</si>
  <si>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</si>
  <si>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</si>
  <si>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</si>
  <si>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</si>
  <si>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</si>
  <si>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</si>
  <si>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</si>
  <si>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</si>
  <si>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</si>
  <si>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</si>
  <si>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</si>
  <si>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</si>
  <si>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</si>
  <si>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</si>
  <si>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</si>
  <si>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</si>
  <si>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</si>
  <si>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</si>
  <si>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</si>
  <si>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</si>
  <si>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</si>
  <si>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</si>
  <si>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</si>
  <si>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</si>
  <si>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</si>
  <si>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</si>
  <si>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</si>
  <si>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</si>
  <si>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</si>
  <si>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</si>
  <si>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</si>
  <si>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</si>
  <si>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</si>
  <si>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</si>
  <si>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</si>
  <si>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</si>
  <si>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</si>
  <si>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</si>
  <si>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</si>
  <si>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</si>
  <si>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</si>
  <si>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</si>
  <si>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</si>
  <si>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</si>
  <si>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</si>
  <si>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</si>
  <si>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</si>
  <si>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</si>
  <si>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</si>
  <si>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</si>
  <si>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</si>
  <si>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</si>
  <si>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</si>
  <si>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</si>
  <si>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</si>
  <si>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</si>
  <si>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</si>
  <si>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</si>
  <si>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</si>
  <si>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</si>
  <si>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</si>
  <si>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</si>
  <si>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</si>
  <si>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</si>
  <si>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</si>
  <si>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</si>
  <si>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</si>
  <si>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</si>
  <si>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</si>
  <si>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</si>
  <si>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</si>
  <si>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</si>
  <si>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</si>
  <si>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</si>
  <si>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</si>
  <si>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</si>
  <si>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</si>
  <si>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</si>
  <si>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</si>
  <si>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</si>
  <si>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</si>
  <si>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</si>
  <si>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</si>
  <si>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</si>
  <si>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</si>
  <si>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</si>
  <si>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</si>
  <si>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</si>
  <si>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</si>
  <si>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</si>
  <si>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</si>
  <si>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</si>
  <si>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</si>
  <si>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</si>
  <si>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</si>
  <si>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</si>
  <si>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</si>
  <si>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</si>
  <si>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</si>
  <si>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</si>
  <si>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</si>
  <si>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</si>
  <si>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</si>
  <si>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</si>
  <si>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</si>
  <si>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</si>
  <si>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</si>
  <si>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</si>
  <si>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</si>
  <si>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</si>
  <si>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</si>
  <si>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</si>
  <si>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</si>
  <si>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</si>
  <si>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</si>
  <si>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</si>
  <si>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</si>
  <si>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</si>
  <si>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</si>
  <si>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</si>
  <si>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</si>
  <si>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</si>
  <si>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</si>
  <si>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</si>
  <si>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</si>
  <si>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</si>
  <si>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</si>
  <si>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</si>
  <si>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</si>
  <si>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</si>
  <si>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</si>
  <si>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</si>
  <si>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</si>
  <si>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</si>
  <si>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</si>
  <si>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</si>
  <si>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</si>
  <si>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</si>
  <si>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</si>
  <si>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</si>
  <si>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</si>
  <si>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</si>
  <si>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</si>
  <si>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</si>
  <si>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</si>
  <si>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</si>
  <si>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</si>
  <si>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</si>
  <si>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Trading Information in the Regular Market</t>
  </si>
  <si>
    <t>معلومات التداول في السوق النظامي</t>
  </si>
  <si>
    <t>المتكاملة للمشاريع المتعددة</t>
  </si>
  <si>
    <t>COMPREHENSIVE MULTIPLE PROJECT COMPANY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</si>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</sst>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493"/>
  <sheetViews>
    <sheetView tabSelected="1" topLeftCell="D1" zoomScaleNormal="100" workbookViewId="0">
      <selection activeCell="E120" sqref="E120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>
        <v>141086</v>
      </c>
      <c r="G2" s="2"/>
      <c r="H2" s="2"/>
      <c r="I2" s="3" t="s">
        <v>218</v>
      </c>
    </row>
    <row r="4" spans="4:9" ht="24.95" customHeight="1" x14ac:dyDescent="0.2">
      <c r="D4" s="8" t="s">
        <v>216</v>
      </c>
      <c r="E4" s="9">
        <v>2021</v>
      </c>
      <c r="F4" s="9">
        <v>2020</v>
      </c>
      <c r="G4" s="9">
        <v>2019</v>
      </c>
      <c r="H4" s="9">
        <v>2018</v>
      </c>
      <c r="I4" s="10" t="s">
        <v>217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 t="s">
        <v>220</v>
      </c>
      <c r="F6" s="15" t="s">
        <v>220</v>
      </c>
      <c r="G6" s="15">
        <v>0.51</v>
      </c>
      <c r="H6" s="15">
        <v>0.51</v>
      </c>
      <c r="I6" s="16" t="s">
        <v>3</v>
      </c>
    </row>
    <row r="7" spans="4:9" ht="20.100000000000001" customHeight="1" x14ac:dyDescent="0.2">
      <c r="D7" s="14" t="s">
        <v>4</v>
      </c>
      <c r="E7" s="17" t="s">
        <v>220</v>
      </c>
      <c r="F7" s="17" t="s">
        <v>220</v>
      </c>
      <c r="G7" s="17" t="s">
        <v>220</v>
      </c>
      <c r="H7" s="17">
        <v>3513620</v>
      </c>
      <c r="I7" s="16" t="s">
        <v>5</v>
      </c>
    </row>
    <row r="8" spans="4:9" ht="20.100000000000001" customHeight="1" x14ac:dyDescent="0.2">
      <c r="D8" s="14" t="s">
        <v>6</v>
      </c>
      <c r="E8" s="17" t="s">
        <v>220</v>
      </c>
      <c r="F8" s="17" t="s">
        <v>220</v>
      </c>
      <c r="G8" s="17" t="s">
        <v>220</v>
      </c>
      <c r="H8" s="17">
        <v>7459057</v>
      </c>
      <c r="I8" s="16" t="s">
        <v>7</v>
      </c>
    </row>
    <row r="9" spans="4:9" ht="20.100000000000001" customHeight="1" x14ac:dyDescent="0.2">
      <c r="D9" s="14" t="s">
        <v>8</v>
      </c>
      <c r="E9" s="17" t="s">
        <v>220</v>
      </c>
      <c r="F9" s="17" t="s">
        <v>220</v>
      </c>
      <c r="G9" s="17" t="s">
        <v>220</v>
      </c>
      <c r="H9" s="17">
        <v>4841</v>
      </c>
      <c r="I9" s="16" t="s">
        <v>9</v>
      </c>
    </row>
    <row r="10" spans="4:9" ht="20.100000000000001" customHeight="1" x14ac:dyDescent="0.2">
      <c r="D10" s="14" t="s">
        <v>10</v>
      </c>
      <c r="E10" s="17">
        <v>5250000</v>
      </c>
      <c r="F10" s="17">
        <v>5250000</v>
      </c>
      <c r="G10" s="17">
        <v>5250000</v>
      </c>
      <c r="H10" s="17">
        <v>5250000</v>
      </c>
      <c r="I10" s="16" t="s">
        <v>11</v>
      </c>
    </row>
    <row r="11" spans="4:9" ht="20.100000000000001" customHeight="1" x14ac:dyDescent="0.2">
      <c r="D11" s="14" t="s">
        <v>12</v>
      </c>
      <c r="E11" s="17" t="s">
        <v>220</v>
      </c>
      <c r="F11" s="17" t="s">
        <v>220</v>
      </c>
      <c r="G11" s="17">
        <f>+G6*G10</f>
        <v>2677500</v>
      </c>
      <c r="H11" s="17">
        <v>2677500</v>
      </c>
      <c r="I11" s="16" t="s">
        <v>13</v>
      </c>
    </row>
    <row r="12" spans="4:9" ht="20.100000000000001" customHeight="1" x14ac:dyDescent="0.2">
      <c r="D12" s="18" t="s">
        <v>14</v>
      </c>
      <c r="E12" s="19">
        <v>44561</v>
      </c>
      <c r="F12" s="19">
        <v>44196</v>
      </c>
      <c r="G12" s="19">
        <v>43830</v>
      </c>
      <c r="H12" s="19">
        <v>43465</v>
      </c>
      <c r="I12" s="20" t="s">
        <v>15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16</v>
      </c>
      <c r="E15" s="25"/>
      <c r="F15" s="25"/>
      <c r="G15" s="25"/>
      <c r="H15" s="25"/>
      <c r="I15" s="10" t="s">
        <v>17</v>
      </c>
    </row>
    <row r="16" spans="4:9" ht="20.100000000000001" customHeight="1" x14ac:dyDescent="0.2">
      <c r="D16" s="11" t="s">
        <v>18</v>
      </c>
      <c r="E16" s="26">
        <v>0</v>
      </c>
      <c r="F16" s="26">
        <v>0</v>
      </c>
      <c r="G16" s="26">
        <v>0</v>
      </c>
      <c r="H16" s="26">
        <v>0</v>
      </c>
      <c r="I16" s="13" t="s">
        <v>19</v>
      </c>
    </row>
    <row r="17" spans="4:9" ht="20.100000000000001" customHeight="1" x14ac:dyDescent="0.2">
      <c r="D17" s="14" t="s">
        <v>121</v>
      </c>
      <c r="E17" s="27">
        <v>1</v>
      </c>
      <c r="F17" s="27">
        <v>1</v>
      </c>
      <c r="G17" s="27">
        <v>45899</v>
      </c>
      <c r="H17" s="27">
        <v>45899</v>
      </c>
      <c r="I17" s="16" t="s">
        <v>20</v>
      </c>
    </row>
    <row r="18" spans="4:9" ht="20.100000000000001" customHeight="1" x14ac:dyDescent="0.2">
      <c r="D18" s="28" t="s">
        <v>122</v>
      </c>
      <c r="E18" s="27">
        <v>0</v>
      </c>
      <c r="F18" s="27">
        <v>0</v>
      </c>
      <c r="G18" s="27">
        <v>0</v>
      </c>
      <c r="H18" s="27">
        <v>0</v>
      </c>
      <c r="I18" s="16" t="s">
        <v>114</v>
      </c>
    </row>
    <row r="19" spans="4:9" ht="20.100000000000001" customHeight="1" x14ac:dyDescent="0.2">
      <c r="D19" s="14" t="s">
        <v>123</v>
      </c>
      <c r="E19" s="27">
        <v>0</v>
      </c>
      <c r="F19" s="27">
        <v>0</v>
      </c>
      <c r="G19" s="27">
        <v>0</v>
      </c>
      <c r="H19" s="27">
        <v>0</v>
      </c>
      <c r="I19" s="16" t="s">
        <v>115</v>
      </c>
    </row>
    <row r="20" spans="4:9" ht="20.100000000000001" customHeight="1" x14ac:dyDescent="0.2">
      <c r="D20" s="14" t="s">
        <v>124</v>
      </c>
      <c r="E20" s="27">
        <v>0</v>
      </c>
      <c r="F20" s="27">
        <v>0</v>
      </c>
      <c r="G20" s="27">
        <v>0</v>
      </c>
      <c r="H20" s="27">
        <v>0</v>
      </c>
      <c r="I20" s="16" t="s">
        <v>116</v>
      </c>
    </row>
    <row r="21" spans="4:9" ht="20.100000000000001" customHeight="1" x14ac:dyDescent="0.2">
      <c r="D21" s="14" t="s">
        <v>190</v>
      </c>
      <c r="E21" s="27">
        <v>0</v>
      </c>
      <c r="F21" s="27">
        <v>0</v>
      </c>
      <c r="G21" s="27">
        <v>0</v>
      </c>
      <c r="H21" s="27">
        <v>0</v>
      </c>
      <c r="I21" s="16" t="s">
        <v>191</v>
      </c>
    </row>
    <row r="22" spans="4:9" ht="20.100000000000001" customHeight="1" x14ac:dyDescent="0.2">
      <c r="D22" s="28" t="s">
        <v>207</v>
      </c>
      <c r="E22" s="27">
        <v>0</v>
      </c>
      <c r="F22" s="27">
        <v>0</v>
      </c>
      <c r="G22" s="27">
        <v>0</v>
      </c>
      <c r="H22" s="27">
        <v>0</v>
      </c>
      <c r="I22" s="16" t="s">
        <v>206</v>
      </c>
    </row>
    <row r="23" spans="4:9" ht="20.100000000000001" customHeight="1" x14ac:dyDescent="0.2">
      <c r="D23" s="14" t="s">
        <v>21</v>
      </c>
      <c r="E23" s="27">
        <v>1</v>
      </c>
      <c r="F23" s="27">
        <v>1</v>
      </c>
      <c r="G23" s="27">
        <v>45899</v>
      </c>
      <c r="H23" s="27">
        <v>45899</v>
      </c>
      <c r="I23" s="16" t="s">
        <v>22</v>
      </c>
    </row>
    <row r="24" spans="4:9" ht="20.100000000000001" customHeight="1" x14ac:dyDescent="0.2">
      <c r="D24" s="14" t="s">
        <v>192</v>
      </c>
      <c r="E24" s="27">
        <v>0</v>
      </c>
      <c r="F24" s="27">
        <v>0</v>
      </c>
      <c r="G24" s="27">
        <v>0</v>
      </c>
      <c r="H24" s="27">
        <v>0</v>
      </c>
      <c r="I24" s="16" t="s">
        <v>193</v>
      </c>
    </row>
    <row r="25" spans="4:9" ht="21" customHeight="1" x14ac:dyDescent="0.2">
      <c r="D25" s="14" t="s">
        <v>125</v>
      </c>
      <c r="E25" s="27">
        <v>0</v>
      </c>
      <c r="F25" s="27">
        <v>0</v>
      </c>
      <c r="G25" s="27">
        <v>0</v>
      </c>
      <c r="H25" s="27">
        <v>0</v>
      </c>
      <c r="I25" s="16" t="s">
        <v>117</v>
      </c>
    </row>
    <row r="26" spans="4:9" ht="21" customHeight="1" x14ac:dyDescent="0.2">
      <c r="D26" s="59" t="s">
        <v>194</v>
      </c>
      <c r="E26" s="60">
        <v>5560534</v>
      </c>
      <c r="F26" s="60">
        <v>5560534</v>
      </c>
      <c r="G26" s="60">
        <v>5560534</v>
      </c>
      <c r="H26" s="60">
        <v>5560534</v>
      </c>
      <c r="I26" s="61" t="s">
        <v>195</v>
      </c>
    </row>
    <row r="27" spans="4:9" ht="18.75" customHeight="1" x14ac:dyDescent="0.2">
      <c r="D27" s="14" t="s">
        <v>196</v>
      </c>
      <c r="E27" s="27">
        <v>0</v>
      </c>
      <c r="F27" s="27">
        <v>0</v>
      </c>
      <c r="G27" s="27">
        <v>0</v>
      </c>
      <c r="H27" s="27">
        <v>0</v>
      </c>
      <c r="I27" s="16" t="s">
        <v>197</v>
      </c>
    </row>
    <row r="28" spans="4:9" ht="20.25" customHeight="1" x14ac:dyDescent="0.2">
      <c r="D28" s="28" t="s">
        <v>127</v>
      </c>
      <c r="E28" s="27">
        <v>0</v>
      </c>
      <c r="F28" s="27">
        <v>0</v>
      </c>
      <c r="G28" s="27">
        <v>0</v>
      </c>
      <c r="H28" s="27">
        <v>0</v>
      </c>
      <c r="I28" s="16" t="s">
        <v>119</v>
      </c>
    </row>
    <row r="29" spans="4:9" ht="19.5" customHeight="1" x14ac:dyDescent="0.2">
      <c r="D29" s="14" t="s">
        <v>126</v>
      </c>
      <c r="E29" s="27">
        <v>5560534</v>
      </c>
      <c r="F29" s="27">
        <v>5560534</v>
      </c>
      <c r="G29" s="27">
        <v>5560534</v>
      </c>
      <c r="H29" s="27">
        <v>5560534</v>
      </c>
      <c r="I29" s="16" t="s">
        <v>118</v>
      </c>
    </row>
    <row r="30" spans="4:9" ht="19.5" customHeight="1" x14ac:dyDescent="0.2">
      <c r="D30" s="18" t="s">
        <v>23</v>
      </c>
      <c r="E30" s="30">
        <v>5560535</v>
      </c>
      <c r="F30" s="30">
        <v>5560535</v>
      </c>
      <c r="G30" s="30">
        <v>5606433</v>
      </c>
      <c r="H30" s="30">
        <v>5606433</v>
      </c>
      <c r="I30" s="20" t="s">
        <v>120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24</v>
      </c>
      <c r="E32" s="34"/>
      <c r="F32" s="34"/>
      <c r="G32" s="34"/>
      <c r="H32" s="34"/>
      <c r="I32" s="35" t="s">
        <v>25</v>
      </c>
    </row>
    <row r="33" spans="4:9" ht="24.95" customHeight="1" x14ac:dyDescent="0.2">
      <c r="D33" s="8" t="s">
        <v>26</v>
      </c>
      <c r="E33" s="34"/>
      <c r="F33" s="34"/>
      <c r="G33" s="34"/>
      <c r="H33" s="34"/>
      <c r="I33" s="10" t="s">
        <v>27</v>
      </c>
    </row>
    <row r="34" spans="4:9" ht="20.100000000000001" customHeight="1" x14ac:dyDescent="0.2">
      <c r="D34" s="11" t="s">
        <v>135</v>
      </c>
      <c r="E34" s="26">
        <v>0</v>
      </c>
      <c r="F34" s="26">
        <v>0</v>
      </c>
      <c r="G34" s="26">
        <v>0</v>
      </c>
      <c r="H34" s="26">
        <v>0</v>
      </c>
      <c r="I34" s="13" t="s">
        <v>128</v>
      </c>
    </row>
    <row r="35" spans="4:9" ht="20.100000000000001" customHeight="1" x14ac:dyDescent="0.2">
      <c r="D35" s="14" t="s">
        <v>136</v>
      </c>
      <c r="E35" s="27">
        <v>0</v>
      </c>
      <c r="F35" s="27">
        <v>0</v>
      </c>
      <c r="G35" s="27">
        <v>0</v>
      </c>
      <c r="H35" s="27">
        <v>0</v>
      </c>
      <c r="I35" s="16" t="s">
        <v>129</v>
      </c>
    </row>
    <row r="36" spans="4:9" ht="20.100000000000001" customHeight="1" x14ac:dyDescent="0.2">
      <c r="D36" s="14" t="s">
        <v>28</v>
      </c>
      <c r="E36" s="27">
        <v>0</v>
      </c>
      <c r="F36" s="27">
        <v>0</v>
      </c>
      <c r="G36" s="27">
        <v>0</v>
      </c>
      <c r="H36" s="27">
        <v>0</v>
      </c>
      <c r="I36" s="16" t="s">
        <v>130</v>
      </c>
    </row>
    <row r="37" spans="4:9" ht="20.100000000000001" customHeight="1" x14ac:dyDescent="0.2">
      <c r="D37" s="14" t="s">
        <v>29</v>
      </c>
      <c r="E37" s="27">
        <v>0</v>
      </c>
      <c r="F37" s="27">
        <v>0</v>
      </c>
      <c r="G37" s="27">
        <v>0</v>
      </c>
      <c r="H37" s="27">
        <v>0</v>
      </c>
      <c r="I37" s="16" t="s">
        <v>131</v>
      </c>
    </row>
    <row r="38" spans="4:9" ht="20.100000000000001" customHeight="1" x14ac:dyDescent="0.2">
      <c r="D38" s="14" t="s">
        <v>209</v>
      </c>
      <c r="E38" s="27">
        <v>136321</v>
      </c>
      <c r="F38" s="27">
        <v>126963</v>
      </c>
      <c r="G38" s="27">
        <v>112854</v>
      </c>
      <c r="H38" s="27">
        <v>92854</v>
      </c>
      <c r="I38" s="16" t="s">
        <v>208</v>
      </c>
    </row>
    <row r="39" spans="4:9" ht="20.100000000000001" customHeight="1" x14ac:dyDescent="0.2">
      <c r="D39" s="14" t="s">
        <v>137</v>
      </c>
      <c r="E39" s="27">
        <v>136321</v>
      </c>
      <c r="F39" s="27">
        <v>126963</v>
      </c>
      <c r="G39" s="27">
        <v>112854</v>
      </c>
      <c r="H39" s="27">
        <v>92854</v>
      </c>
      <c r="I39" s="16" t="s">
        <v>132</v>
      </c>
    </row>
    <row r="40" spans="4:9" ht="20.100000000000001" customHeight="1" x14ac:dyDescent="0.2">
      <c r="D40" s="14" t="s">
        <v>138</v>
      </c>
      <c r="E40" s="27">
        <v>0</v>
      </c>
      <c r="F40" s="27">
        <v>0</v>
      </c>
      <c r="G40" s="27">
        <v>0</v>
      </c>
      <c r="H40" s="27">
        <v>0</v>
      </c>
      <c r="I40" s="16" t="s">
        <v>133</v>
      </c>
    </row>
    <row r="41" spans="4:9" ht="20.100000000000001" customHeight="1" x14ac:dyDescent="0.2">
      <c r="D41" s="14" t="s">
        <v>186</v>
      </c>
      <c r="E41" s="27">
        <v>0</v>
      </c>
      <c r="F41" s="27">
        <v>0</v>
      </c>
      <c r="G41" s="27">
        <v>0</v>
      </c>
      <c r="H41" s="27">
        <v>0</v>
      </c>
      <c r="I41" s="16" t="s">
        <v>30</v>
      </c>
    </row>
    <row r="42" spans="4:9" ht="20.100000000000001" customHeight="1" x14ac:dyDescent="0.2">
      <c r="D42" s="14" t="s">
        <v>139</v>
      </c>
      <c r="E42" s="27">
        <v>0</v>
      </c>
      <c r="F42" s="27">
        <v>0</v>
      </c>
      <c r="G42" s="27">
        <v>0</v>
      </c>
      <c r="H42" s="27">
        <v>0</v>
      </c>
      <c r="I42" s="16" t="s">
        <v>134</v>
      </c>
    </row>
    <row r="43" spans="4:9" ht="20.100000000000001" customHeight="1" x14ac:dyDescent="0.2">
      <c r="D43" s="36" t="s">
        <v>140</v>
      </c>
      <c r="E43" s="30">
        <v>136321</v>
      </c>
      <c r="F43" s="30">
        <v>126963</v>
      </c>
      <c r="G43" s="30">
        <v>112854</v>
      </c>
      <c r="H43" s="30">
        <v>92854</v>
      </c>
      <c r="I43" s="37" t="s">
        <v>31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32</v>
      </c>
      <c r="E45" s="34"/>
      <c r="F45" s="34"/>
      <c r="G45" s="34"/>
      <c r="H45" s="34"/>
      <c r="I45" s="10" t="s">
        <v>33</v>
      </c>
    </row>
    <row r="46" spans="4:9" ht="20.100000000000001" customHeight="1" x14ac:dyDescent="0.2">
      <c r="D46" s="11" t="s">
        <v>34</v>
      </c>
      <c r="E46" s="26">
        <v>5250000</v>
      </c>
      <c r="F46" s="26">
        <v>5250000</v>
      </c>
      <c r="G46" s="26">
        <v>5250000</v>
      </c>
      <c r="H46" s="26">
        <v>5250000</v>
      </c>
      <c r="I46" s="13" t="s">
        <v>35</v>
      </c>
    </row>
    <row r="47" spans="4:9" ht="20.100000000000001" customHeight="1" x14ac:dyDescent="0.2">
      <c r="D47" s="14" t="s">
        <v>183</v>
      </c>
      <c r="E47" s="27">
        <v>5250000</v>
      </c>
      <c r="F47" s="27">
        <v>5250000</v>
      </c>
      <c r="G47" s="27">
        <v>5250000</v>
      </c>
      <c r="H47" s="27">
        <v>5250000</v>
      </c>
      <c r="I47" s="16" t="s">
        <v>184</v>
      </c>
    </row>
    <row r="48" spans="4:9" ht="20.100000000000001" customHeight="1" x14ac:dyDescent="0.2">
      <c r="D48" s="14" t="s">
        <v>36</v>
      </c>
      <c r="E48" s="27">
        <v>356066</v>
      </c>
      <c r="F48" s="27">
        <v>356066</v>
      </c>
      <c r="G48" s="27">
        <v>356066</v>
      </c>
      <c r="H48" s="27">
        <v>356066</v>
      </c>
      <c r="I48" s="16" t="s">
        <v>37</v>
      </c>
    </row>
    <row r="49" spans="4:9" ht="20.100000000000001" customHeight="1" x14ac:dyDescent="0.2">
      <c r="D49" s="14" t="s">
        <v>38</v>
      </c>
      <c r="E49" s="27">
        <v>0</v>
      </c>
      <c r="F49" s="27">
        <v>0</v>
      </c>
      <c r="G49" s="27">
        <v>0</v>
      </c>
      <c r="H49" s="27">
        <v>0</v>
      </c>
      <c r="I49" s="16" t="s">
        <v>39</v>
      </c>
    </row>
    <row r="50" spans="4:9" ht="20.100000000000001" customHeight="1" x14ac:dyDescent="0.2">
      <c r="D50" s="14" t="s">
        <v>40</v>
      </c>
      <c r="E50" s="27">
        <v>0</v>
      </c>
      <c r="F50" s="27">
        <v>0</v>
      </c>
      <c r="G50" s="27">
        <v>0</v>
      </c>
      <c r="H50" s="27">
        <v>0</v>
      </c>
      <c r="I50" s="16" t="s">
        <v>41</v>
      </c>
    </row>
    <row r="51" spans="4:9" ht="20.100000000000001" customHeight="1" x14ac:dyDescent="0.2">
      <c r="D51" s="14" t="s">
        <v>42</v>
      </c>
      <c r="E51" s="27">
        <v>0</v>
      </c>
      <c r="F51" s="27">
        <v>0</v>
      </c>
      <c r="G51" s="27">
        <v>0</v>
      </c>
      <c r="H51" s="27">
        <v>0</v>
      </c>
      <c r="I51" s="16" t="s">
        <v>43</v>
      </c>
    </row>
    <row r="52" spans="4:9" ht="20.100000000000001" customHeight="1" x14ac:dyDescent="0.2">
      <c r="D52" s="14" t="s">
        <v>44</v>
      </c>
      <c r="E52" s="27">
        <v>0</v>
      </c>
      <c r="F52" s="27">
        <v>0</v>
      </c>
      <c r="G52" s="27">
        <v>0</v>
      </c>
      <c r="H52" s="27">
        <v>0</v>
      </c>
      <c r="I52" s="16" t="s">
        <v>45</v>
      </c>
    </row>
    <row r="53" spans="4:9" ht="20.100000000000001" customHeight="1" x14ac:dyDescent="0.2">
      <c r="D53" s="14" t="s">
        <v>46</v>
      </c>
      <c r="E53" s="27">
        <v>0</v>
      </c>
      <c r="F53" s="27">
        <v>0</v>
      </c>
      <c r="G53" s="27">
        <v>0</v>
      </c>
      <c r="H53" s="27">
        <v>0</v>
      </c>
      <c r="I53" s="16" t="s">
        <v>47</v>
      </c>
    </row>
    <row r="54" spans="4:9" ht="20.100000000000001" customHeight="1" x14ac:dyDescent="0.2">
      <c r="D54" s="14" t="s">
        <v>212</v>
      </c>
      <c r="E54" s="27">
        <v>0</v>
      </c>
      <c r="F54" s="27">
        <v>0</v>
      </c>
      <c r="G54" s="27">
        <v>0</v>
      </c>
      <c r="H54" s="27">
        <v>0</v>
      </c>
      <c r="I54" s="16" t="s">
        <v>210</v>
      </c>
    </row>
    <row r="55" spans="4:9" ht="20.100000000000001" customHeight="1" x14ac:dyDescent="0.2">
      <c r="D55" s="14" t="s">
        <v>213</v>
      </c>
      <c r="E55" s="27">
        <v>0</v>
      </c>
      <c r="F55" s="27">
        <v>0</v>
      </c>
      <c r="G55" s="27">
        <v>0</v>
      </c>
      <c r="H55" s="27">
        <v>0</v>
      </c>
      <c r="I55" s="16" t="s">
        <v>211</v>
      </c>
    </row>
    <row r="56" spans="4:9" ht="20.100000000000001" customHeight="1" x14ac:dyDescent="0.2">
      <c r="D56" s="14" t="s">
        <v>48</v>
      </c>
      <c r="E56" s="27">
        <v>0</v>
      </c>
      <c r="F56" s="27">
        <v>0</v>
      </c>
      <c r="G56" s="27">
        <v>0</v>
      </c>
      <c r="H56" s="27">
        <v>0</v>
      </c>
      <c r="I56" s="16" t="s">
        <v>49</v>
      </c>
    </row>
    <row r="57" spans="4:9" ht="20.100000000000001" customHeight="1" x14ac:dyDescent="0.2">
      <c r="D57" s="14" t="s">
        <v>50</v>
      </c>
      <c r="E57" s="27">
        <v>-181852</v>
      </c>
      <c r="F57" s="27">
        <v>-172494</v>
      </c>
      <c r="G57" s="27">
        <v>-112487</v>
      </c>
      <c r="H57" s="27">
        <v>-92487</v>
      </c>
      <c r="I57" s="16" t="s">
        <v>51</v>
      </c>
    </row>
    <row r="58" spans="4:9" ht="20.100000000000001" customHeight="1" x14ac:dyDescent="0.2">
      <c r="D58" s="14" t="s">
        <v>52</v>
      </c>
      <c r="E58" s="27">
        <v>5424214</v>
      </c>
      <c r="F58" s="27">
        <v>5433572</v>
      </c>
      <c r="G58" s="27">
        <v>5493579</v>
      </c>
      <c r="H58" s="27">
        <v>5513579</v>
      </c>
      <c r="I58" s="16" t="s">
        <v>53</v>
      </c>
    </row>
    <row r="59" spans="4:9" ht="20.100000000000001" customHeight="1" x14ac:dyDescent="0.2">
      <c r="D59" s="41" t="s">
        <v>215</v>
      </c>
      <c r="E59" s="27">
        <v>0</v>
      </c>
      <c r="F59" s="27">
        <v>0</v>
      </c>
      <c r="G59" s="27">
        <v>0</v>
      </c>
      <c r="H59" s="27">
        <v>0</v>
      </c>
      <c r="I59" s="42" t="s">
        <v>214</v>
      </c>
    </row>
    <row r="60" spans="4:9" ht="20.100000000000001" customHeight="1" x14ac:dyDescent="0.2">
      <c r="D60" s="41" t="s">
        <v>182</v>
      </c>
      <c r="E60" s="60">
        <v>5424214</v>
      </c>
      <c r="F60" s="60">
        <v>5433572</v>
      </c>
      <c r="G60" s="60">
        <v>5493579</v>
      </c>
      <c r="H60" s="60">
        <v>5513579</v>
      </c>
      <c r="I60" s="42" t="s">
        <v>179</v>
      </c>
    </row>
    <row r="61" spans="4:9" ht="20.100000000000001" customHeight="1" x14ac:dyDescent="0.2">
      <c r="D61" s="18" t="s">
        <v>54</v>
      </c>
      <c r="E61" s="30">
        <v>5560535</v>
      </c>
      <c r="F61" s="30">
        <v>5560535</v>
      </c>
      <c r="G61" s="30">
        <v>5606433</v>
      </c>
      <c r="H61" s="30">
        <v>5606433</v>
      </c>
      <c r="I61" s="20" t="s">
        <v>55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141</v>
      </c>
      <c r="E64" s="34"/>
      <c r="F64" s="34"/>
      <c r="G64" s="34"/>
      <c r="H64" s="34"/>
      <c r="I64" s="35" t="s">
        <v>56</v>
      </c>
    </row>
    <row r="65" spans="4:9" ht="24.95" customHeight="1" x14ac:dyDescent="0.2">
      <c r="D65" s="62" t="s">
        <v>142</v>
      </c>
      <c r="E65" s="6"/>
      <c r="F65" s="6"/>
      <c r="I65" s="63" t="s">
        <v>143</v>
      </c>
    </row>
    <row r="66" spans="4:9" ht="20.100000000000001" customHeight="1" x14ac:dyDescent="0.2">
      <c r="D66" s="11" t="s">
        <v>144</v>
      </c>
      <c r="E66" s="26">
        <v>0</v>
      </c>
      <c r="F66" s="26">
        <v>0</v>
      </c>
      <c r="G66" s="26">
        <v>0</v>
      </c>
      <c r="H66" s="26">
        <v>0</v>
      </c>
      <c r="I66" s="13" t="s">
        <v>145</v>
      </c>
    </row>
    <row r="67" spans="4:9" ht="20.100000000000001" customHeight="1" x14ac:dyDescent="0.2">
      <c r="D67" s="14" t="s">
        <v>146</v>
      </c>
      <c r="E67" s="27">
        <v>0</v>
      </c>
      <c r="F67" s="27">
        <v>0</v>
      </c>
      <c r="G67" s="27">
        <v>0</v>
      </c>
      <c r="H67" s="27">
        <v>0</v>
      </c>
      <c r="I67" s="16" t="s">
        <v>147</v>
      </c>
    </row>
    <row r="68" spans="4:9" ht="20.100000000000001" customHeight="1" x14ac:dyDescent="0.2">
      <c r="D68" s="14" t="s">
        <v>198</v>
      </c>
      <c r="E68" s="27">
        <v>0</v>
      </c>
      <c r="F68" s="27">
        <v>0</v>
      </c>
      <c r="G68" s="27">
        <v>0</v>
      </c>
      <c r="H68" s="27">
        <v>0</v>
      </c>
      <c r="I68" s="16" t="s">
        <v>199</v>
      </c>
    </row>
    <row r="69" spans="4:9" ht="20.100000000000001" customHeight="1" x14ac:dyDescent="0.2">
      <c r="D69" s="14" t="s">
        <v>200</v>
      </c>
      <c r="E69" s="27">
        <v>3021</v>
      </c>
      <c r="F69" s="27">
        <v>1116</v>
      </c>
      <c r="G69" s="27">
        <v>0</v>
      </c>
      <c r="H69" s="27">
        <v>0</v>
      </c>
      <c r="I69" s="16" t="s">
        <v>201</v>
      </c>
    </row>
    <row r="70" spans="4:9" ht="20.100000000000001" customHeight="1" x14ac:dyDescent="0.2">
      <c r="D70" s="14" t="s">
        <v>202</v>
      </c>
      <c r="E70" s="27">
        <v>0</v>
      </c>
      <c r="F70" s="27">
        <v>0</v>
      </c>
      <c r="G70" s="27">
        <v>0</v>
      </c>
      <c r="H70" s="27">
        <v>0</v>
      </c>
      <c r="I70" s="16" t="s">
        <v>203</v>
      </c>
    </row>
    <row r="71" spans="4:9" ht="20.100000000000001" customHeight="1" x14ac:dyDescent="0.2">
      <c r="D71" s="14" t="s">
        <v>148</v>
      </c>
      <c r="E71" s="27">
        <v>0</v>
      </c>
      <c r="F71" s="27">
        <v>0</v>
      </c>
      <c r="G71" s="27">
        <v>0</v>
      </c>
      <c r="H71" s="27">
        <v>0</v>
      </c>
      <c r="I71" s="16" t="s">
        <v>149</v>
      </c>
    </row>
    <row r="72" spans="4:9" ht="20.100000000000001" customHeight="1" x14ac:dyDescent="0.2">
      <c r="D72" s="14" t="s">
        <v>204</v>
      </c>
      <c r="E72" s="27">
        <v>0</v>
      </c>
      <c r="F72" s="27">
        <v>0</v>
      </c>
      <c r="G72" s="27">
        <v>0</v>
      </c>
      <c r="H72" s="27">
        <v>0</v>
      </c>
      <c r="I72" s="16" t="s">
        <v>205</v>
      </c>
    </row>
    <row r="73" spans="4:9" ht="20.100000000000001" customHeight="1" x14ac:dyDescent="0.2">
      <c r="D73" s="14" t="s">
        <v>150</v>
      </c>
      <c r="E73" s="27">
        <v>0</v>
      </c>
      <c r="F73" s="27">
        <v>0</v>
      </c>
      <c r="G73" s="27">
        <v>0</v>
      </c>
      <c r="H73" s="27">
        <v>0</v>
      </c>
      <c r="I73" s="16" t="s">
        <v>151</v>
      </c>
    </row>
    <row r="74" spans="4:9" ht="20.100000000000001" customHeight="1" x14ac:dyDescent="0.2">
      <c r="D74" s="18" t="s">
        <v>152</v>
      </c>
      <c r="E74" s="30">
        <v>3021</v>
      </c>
      <c r="F74" s="30">
        <v>1116</v>
      </c>
      <c r="G74" s="30">
        <v>0</v>
      </c>
      <c r="H74" s="30">
        <v>0</v>
      </c>
      <c r="I74" s="20" t="s">
        <v>153</v>
      </c>
    </row>
    <row r="75" spans="4:9" ht="20.100000000000001" customHeight="1" x14ac:dyDescent="0.2">
      <c r="D75" s="64" t="s">
        <v>154</v>
      </c>
      <c r="E75" s="71"/>
      <c r="F75" s="71"/>
      <c r="G75" s="71"/>
      <c r="H75" s="71"/>
      <c r="I75" s="65" t="s">
        <v>155</v>
      </c>
    </row>
    <row r="76" spans="4:9" ht="20.100000000000001" customHeight="1" x14ac:dyDescent="0.2">
      <c r="D76" s="69" t="s">
        <v>156</v>
      </c>
      <c r="E76" s="26">
        <v>0</v>
      </c>
      <c r="F76" s="26">
        <v>0</v>
      </c>
      <c r="G76" s="26">
        <v>0</v>
      </c>
      <c r="H76" s="26">
        <v>0</v>
      </c>
      <c r="I76" s="70" t="s">
        <v>157</v>
      </c>
    </row>
    <row r="77" spans="4:9" ht="20.100000000000001" customHeight="1" x14ac:dyDescent="0.2">
      <c r="D77" s="28" t="s">
        <v>158</v>
      </c>
      <c r="E77" s="27">
        <v>0</v>
      </c>
      <c r="F77" s="27">
        <v>0</v>
      </c>
      <c r="G77" s="27">
        <v>0</v>
      </c>
      <c r="H77" s="27">
        <v>0</v>
      </c>
      <c r="I77" s="66" t="s">
        <v>159</v>
      </c>
    </row>
    <row r="78" spans="4:9" ht="20.100000000000001" customHeight="1" x14ac:dyDescent="0.2">
      <c r="D78" s="28" t="s">
        <v>160</v>
      </c>
      <c r="E78" s="27">
        <v>12379</v>
      </c>
      <c r="F78" s="27">
        <v>15225</v>
      </c>
      <c r="G78" s="27">
        <v>20000</v>
      </c>
      <c r="H78" s="27">
        <v>21443</v>
      </c>
      <c r="I78" s="66" t="s">
        <v>161</v>
      </c>
    </row>
    <row r="79" spans="4:9" ht="20.100000000000001" customHeight="1" x14ac:dyDescent="0.2">
      <c r="D79" s="28" t="s">
        <v>162</v>
      </c>
      <c r="E79" s="27">
        <v>0</v>
      </c>
      <c r="F79" s="27">
        <v>0</v>
      </c>
      <c r="G79" s="27">
        <v>0</v>
      </c>
      <c r="H79" s="27">
        <v>0</v>
      </c>
      <c r="I79" s="66" t="s">
        <v>185</v>
      </c>
    </row>
    <row r="80" spans="4:9" ht="20.100000000000001" customHeight="1" x14ac:dyDescent="0.2">
      <c r="D80" s="28" t="s">
        <v>163</v>
      </c>
      <c r="E80" s="27">
        <v>0</v>
      </c>
      <c r="F80" s="27">
        <v>45898</v>
      </c>
      <c r="G80" s="27">
        <v>0</v>
      </c>
      <c r="H80" s="27">
        <v>0</v>
      </c>
      <c r="I80" s="66" t="s">
        <v>164</v>
      </c>
    </row>
    <row r="81" spans="4:9" ht="20.100000000000001" customHeight="1" x14ac:dyDescent="0.2">
      <c r="D81" s="28" t="s">
        <v>165</v>
      </c>
      <c r="E81" s="27">
        <v>0</v>
      </c>
      <c r="F81" s="27">
        <v>0</v>
      </c>
      <c r="G81" s="27">
        <v>0</v>
      </c>
      <c r="H81" s="27">
        <v>0</v>
      </c>
      <c r="I81" s="66" t="s">
        <v>166</v>
      </c>
    </row>
    <row r="82" spans="4:9" ht="20.100000000000001" customHeight="1" x14ac:dyDescent="0.2">
      <c r="D82" s="28" t="s">
        <v>167</v>
      </c>
      <c r="E82" s="27">
        <v>0</v>
      </c>
      <c r="F82" s="27">
        <v>0</v>
      </c>
      <c r="G82" s="27">
        <v>0</v>
      </c>
      <c r="H82" s="27">
        <v>0</v>
      </c>
      <c r="I82" s="66" t="s">
        <v>168</v>
      </c>
    </row>
    <row r="83" spans="4:9" ht="20.100000000000001" customHeight="1" x14ac:dyDescent="0.2">
      <c r="D83" s="28" t="s">
        <v>169</v>
      </c>
      <c r="E83" s="27">
        <v>0</v>
      </c>
      <c r="F83" s="27">
        <v>0</v>
      </c>
      <c r="G83" s="27">
        <v>0</v>
      </c>
      <c r="H83" s="27">
        <v>0</v>
      </c>
      <c r="I83" s="66" t="s">
        <v>170</v>
      </c>
    </row>
    <row r="84" spans="4:9" ht="20.100000000000001" customHeight="1" x14ac:dyDescent="0.2">
      <c r="D84" s="28" t="s">
        <v>171</v>
      </c>
      <c r="E84" s="27">
        <v>12379</v>
      </c>
      <c r="F84" s="27">
        <v>61123</v>
      </c>
      <c r="G84" s="27">
        <v>20000</v>
      </c>
      <c r="H84" s="27">
        <v>21443</v>
      </c>
      <c r="I84" s="66" t="s">
        <v>172</v>
      </c>
    </row>
    <row r="85" spans="4:9" ht="20.100000000000001" customHeight="1" x14ac:dyDescent="0.2">
      <c r="D85" s="28" t="s">
        <v>173</v>
      </c>
      <c r="E85" s="27">
        <v>-9358</v>
      </c>
      <c r="F85" s="27">
        <v>-60007</v>
      </c>
      <c r="G85" s="27">
        <v>-20000</v>
      </c>
      <c r="H85" s="27">
        <v>-21443</v>
      </c>
      <c r="I85" s="66" t="s">
        <v>189</v>
      </c>
    </row>
    <row r="86" spans="4:9" ht="20.100000000000001" customHeight="1" x14ac:dyDescent="0.2">
      <c r="D86" s="28" t="s">
        <v>174</v>
      </c>
      <c r="E86" s="27">
        <v>0</v>
      </c>
      <c r="F86" s="27">
        <v>0</v>
      </c>
      <c r="G86" s="27">
        <v>0</v>
      </c>
      <c r="H86" s="27">
        <v>0</v>
      </c>
      <c r="I86" s="66" t="s">
        <v>57</v>
      </c>
    </row>
    <row r="87" spans="4:9" ht="20.100000000000001" customHeight="1" x14ac:dyDescent="0.2">
      <c r="D87" s="28" t="s">
        <v>175</v>
      </c>
      <c r="E87" s="27">
        <v>0</v>
      </c>
      <c r="F87" s="27"/>
      <c r="G87" s="27">
        <v>0</v>
      </c>
      <c r="H87" s="27">
        <v>0</v>
      </c>
      <c r="I87" s="66" t="s">
        <v>58</v>
      </c>
    </row>
    <row r="88" spans="4:9" ht="20.100000000000001" customHeight="1" x14ac:dyDescent="0.2">
      <c r="D88" s="68" t="s">
        <v>59</v>
      </c>
      <c r="E88" s="60">
        <v>0</v>
      </c>
      <c r="F88" s="60">
        <v>0</v>
      </c>
      <c r="G88" s="60">
        <v>0</v>
      </c>
      <c r="H88" s="60">
        <v>0</v>
      </c>
      <c r="I88" s="67" t="s">
        <v>60</v>
      </c>
    </row>
    <row r="89" spans="4:9" ht="20.100000000000001" customHeight="1" x14ac:dyDescent="0.2">
      <c r="D89" s="28" t="s">
        <v>176</v>
      </c>
      <c r="E89" s="73">
        <v>0</v>
      </c>
      <c r="F89" s="73">
        <v>0</v>
      </c>
      <c r="G89" s="73">
        <v>0</v>
      </c>
      <c r="H89" s="73">
        <v>0</v>
      </c>
      <c r="I89" s="16" t="s">
        <v>177</v>
      </c>
    </row>
    <row r="90" spans="4:9" ht="20.100000000000001" customHeight="1" x14ac:dyDescent="0.2">
      <c r="D90" s="28" t="s">
        <v>61</v>
      </c>
      <c r="E90" s="73">
        <v>-9358</v>
      </c>
      <c r="F90" s="73">
        <v>-60007</v>
      </c>
      <c r="G90" s="73">
        <v>-20000</v>
      </c>
      <c r="H90" s="73">
        <v>-21443</v>
      </c>
      <c r="I90" s="16" t="s">
        <v>62</v>
      </c>
    </row>
    <row r="91" spans="4:9" ht="20.100000000000001" customHeight="1" x14ac:dyDescent="0.2">
      <c r="D91" s="41" t="s">
        <v>215</v>
      </c>
      <c r="E91" s="73">
        <v>0</v>
      </c>
      <c r="F91" s="73">
        <v>0</v>
      </c>
      <c r="G91" s="73">
        <v>0</v>
      </c>
      <c r="H91" s="73">
        <v>0</v>
      </c>
      <c r="I91" s="42" t="s">
        <v>214</v>
      </c>
    </row>
    <row r="92" spans="4:9" ht="20.100000000000001" customHeight="1" x14ac:dyDescent="0.2">
      <c r="D92" s="72" t="s">
        <v>63</v>
      </c>
      <c r="E92" s="74">
        <v>-9358</v>
      </c>
      <c r="F92" s="74">
        <v>-60007</v>
      </c>
      <c r="G92" s="74">
        <v>-20000</v>
      </c>
      <c r="H92" s="74">
        <v>-21443</v>
      </c>
      <c r="I92" s="20" t="s">
        <v>178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64</v>
      </c>
      <c r="E94" s="43"/>
      <c r="F94" s="43"/>
      <c r="G94" s="43"/>
      <c r="H94" s="43"/>
      <c r="I94" s="10" t="s">
        <v>65</v>
      </c>
    </row>
    <row r="95" spans="4:9" ht="20.100000000000001" customHeight="1" x14ac:dyDescent="0.2">
      <c r="D95" s="11" t="s">
        <v>66</v>
      </c>
      <c r="E95" s="26">
        <v>0</v>
      </c>
      <c r="F95" s="26">
        <v>0</v>
      </c>
      <c r="G95" s="26">
        <v>0</v>
      </c>
      <c r="H95" s="26">
        <v>0</v>
      </c>
      <c r="I95" s="13" t="s">
        <v>67</v>
      </c>
    </row>
    <row r="96" spans="4:9" ht="20.100000000000001" customHeight="1" x14ac:dyDescent="0.2">
      <c r="D96" s="14" t="s">
        <v>68</v>
      </c>
      <c r="E96" s="27">
        <v>0</v>
      </c>
      <c r="F96" s="27">
        <v>0</v>
      </c>
      <c r="G96" s="27">
        <v>0</v>
      </c>
      <c r="H96" s="27">
        <v>0</v>
      </c>
      <c r="I96" s="16" t="s">
        <v>69</v>
      </c>
    </row>
    <row r="97" spans="4:9" ht="20.100000000000001" customHeight="1" x14ac:dyDescent="0.2">
      <c r="D97" s="14" t="s">
        <v>70</v>
      </c>
      <c r="E97" s="27">
        <v>0</v>
      </c>
      <c r="F97" s="27">
        <v>0</v>
      </c>
      <c r="G97" s="27">
        <v>0</v>
      </c>
      <c r="H97" s="27">
        <v>0</v>
      </c>
      <c r="I97" s="16" t="s">
        <v>71</v>
      </c>
    </row>
    <row r="98" spans="4:9" ht="20.100000000000001" customHeight="1" x14ac:dyDescent="0.2">
      <c r="D98" s="14" t="s">
        <v>72</v>
      </c>
      <c r="E98" s="27">
        <v>0</v>
      </c>
      <c r="F98" s="27">
        <v>0</v>
      </c>
      <c r="G98" s="27">
        <v>0</v>
      </c>
      <c r="H98" s="27">
        <v>0</v>
      </c>
      <c r="I98" s="16" t="s">
        <v>73</v>
      </c>
    </row>
    <row r="99" spans="4:9" ht="20.100000000000001" customHeight="1" x14ac:dyDescent="0.2">
      <c r="D99" s="29" t="s">
        <v>74</v>
      </c>
      <c r="E99" s="30">
        <v>0</v>
      </c>
      <c r="F99" s="30">
        <v>0</v>
      </c>
      <c r="G99" s="30">
        <v>0</v>
      </c>
      <c r="H99" s="30">
        <v>0</v>
      </c>
      <c r="I99" s="31" t="s">
        <v>75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76</v>
      </c>
      <c r="E102" s="8"/>
      <c r="F102" s="8"/>
      <c r="G102" s="9"/>
      <c r="H102" s="9"/>
      <c r="I102" s="10" t="s">
        <v>77</v>
      </c>
    </row>
    <row r="103" spans="4:9" ht="20.100000000000001" customHeight="1" x14ac:dyDescent="0.2">
      <c r="D103" s="11" t="s">
        <v>78</v>
      </c>
      <c r="E103" s="12" t="s">
        <v>220</v>
      </c>
      <c r="F103" s="12" t="s">
        <v>220</v>
      </c>
      <c r="G103" s="12" t="s">
        <v>220</v>
      </c>
      <c r="H103" s="12">
        <f>+H8*100/H10</f>
        <v>142.0772761904762</v>
      </c>
      <c r="I103" s="13" t="s">
        <v>79</v>
      </c>
    </row>
    <row r="104" spans="4:9" ht="20.100000000000001" customHeight="1" x14ac:dyDescent="0.2">
      <c r="D104" s="14" t="s">
        <v>80</v>
      </c>
      <c r="E104" s="15">
        <f>+E92/E10</f>
        <v>-1.7824761904761904E-3</v>
      </c>
      <c r="F104" s="15">
        <f>+F92/F10</f>
        <v>-1.1429904761904763E-2</v>
      </c>
      <c r="G104" s="15">
        <f>+G92/G10</f>
        <v>-3.8095238095238095E-3</v>
      </c>
      <c r="H104" s="15">
        <f>+H92/H10</f>
        <v>-4.0843809523809522E-3</v>
      </c>
      <c r="I104" s="16" t="s">
        <v>81</v>
      </c>
    </row>
    <row r="105" spans="4:9" ht="20.100000000000001" customHeight="1" x14ac:dyDescent="0.2">
      <c r="D105" s="14" t="s">
        <v>82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187</v>
      </c>
    </row>
    <row r="106" spans="4:9" ht="20.100000000000001" customHeight="1" x14ac:dyDescent="0.2">
      <c r="D106" s="14" t="s">
        <v>83</v>
      </c>
      <c r="E106" s="15">
        <f>+E58/E10</f>
        <v>1.0331836190476191</v>
      </c>
      <c r="F106" s="15">
        <f>+F58/F10</f>
        <v>1.0349660952380952</v>
      </c>
      <c r="G106" s="15">
        <f>+G58/G10</f>
        <v>1.0463960000000001</v>
      </c>
      <c r="H106" s="15">
        <f>+H58/H10</f>
        <v>1.0502055238095238</v>
      </c>
      <c r="I106" s="16" t="s">
        <v>188</v>
      </c>
    </row>
    <row r="107" spans="4:9" ht="20.100000000000001" customHeight="1" x14ac:dyDescent="0.2">
      <c r="D107" s="14" t="s">
        <v>84</v>
      </c>
      <c r="E107" s="15" t="s">
        <v>220</v>
      </c>
      <c r="F107" s="15" t="s">
        <v>220</v>
      </c>
      <c r="G107" s="15">
        <f>+G11/G92</f>
        <v>-133.875</v>
      </c>
      <c r="H107" s="15">
        <f>+H11/H92</f>
        <v>-124.86592361143497</v>
      </c>
      <c r="I107" s="16" t="s">
        <v>85</v>
      </c>
    </row>
    <row r="108" spans="4:9" ht="20.100000000000001" customHeight="1" x14ac:dyDescent="0.2">
      <c r="D108" s="14" t="s">
        <v>86</v>
      </c>
      <c r="E108" s="15" t="s">
        <v>220</v>
      </c>
      <c r="F108" s="15" t="s">
        <v>220</v>
      </c>
      <c r="G108" s="15">
        <f>+G54*100/G11</f>
        <v>0</v>
      </c>
      <c r="H108" s="15">
        <f>+H54*100/H11</f>
        <v>0</v>
      </c>
      <c r="I108" s="16" t="s">
        <v>87</v>
      </c>
    </row>
    <row r="109" spans="4:9" ht="20.100000000000001" customHeight="1" x14ac:dyDescent="0.2">
      <c r="D109" s="14" t="s">
        <v>88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89</v>
      </c>
    </row>
    <row r="110" spans="4:9" ht="20.100000000000001" customHeight="1" x14ac:dyDescent="0.2">
      <c r="D110" s="18" t="s">
        <v>90</v>
      </c>
      <c r="E110" s="44" t="s">
        <v>220</v>
      </c>
      <c r="F110" s="44" t="s">
        <v>220</v>
      </c>
      <c r="G110" s="44">
        <f>+G11/G58</f>
        <v>0.48738718420177446</v>
      </c>
      <c r="H110" s="44">
        <f>+H11/H58</f>
        <v>0.48561923208137581</v>
      </c>
      <c r="I110" s="20" t="s">
        <v>91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92</v>
      </c>
      <c r="E112" s="48">
        <f>(E85+E79)/E74*100</f>
        <v>-309.7649784839457</v>
      </c>
      <c r="F112" s="48">
        <f>(F85+F79)/F74*100</f>
        <v>-5376.9713261648749</v>
      </c>
      <c r="G112" s="48" t="s">
        <v>220</v>
      </c>
      <c r="H112" s="48" t="s">
        <v>220</v>
      </c>
      <c r="I112" s="16" t="s">
        <v>180</v>
      </c>
    </row>
    <row r="113" spans="1:13" ht="20.100000000000001" customHeight="1" x14ac:dyDescent="0.2">
      <c r="D113" s="14" t="s">
        <v>93</v>
      </c>
      <c r="E113" s="48">
        <f>E92/E74*100</f>
        <v>-309.7649784839457</v>
      </c>
      <c r="F113" s="48">
        <f>F92/F74*100</f>
        <v>-5376.9713261648749</v>
      </c>
      <c r="G113" s="48" t="s">
        <v>220</v>
      </c>
      <c r="H113" s="48" t="s">
        <v>220</v>
      </c>
      <c r="I113" s="16" t="s">
        <v>181</v>
      </c>
    </row>
    <row r="114" spans="1:13" ht="20.100000000000001" customHeight="1" x14ac:dyDescent="0.2">
      <c r="D114" s="14" t="s">
        <v>94</v>
      </c>
      <c r="E114" s="48">
        <f>E90*100/E30</f>
        <v>-0.16829315884173016</v>
      </c>
      <c r="F114" s="48">
        <f>F90*100/F30</f>
        <v>-1.0791587500123638</v>
      </c>
      <c r="G114" s="48">
        <f>G90*100/G30</f>
        <v>-0.35673306004013605</v>
      </c>
      <c r="H114" s="48">
        <f>H90*100/H30</f>
        <v>-0.38247135032203183</v>
      </c>
      <c r="I114" s="16" t="s">
        <v>95</v>
      </c>
    </row>
    <row r="115" spans="1:13" ht="20.100000000000001" customHeight="1" x14ac:dyDescent="0.2">
      <c r="A115" s="4"/>
      <c r="B115" s="4"/>
      <c r="C115" s="4"/>
      <c r="D115" s="18" t="s">
        <v>96</v>
      </c>
      <c r="E115" s="49">
        <f>E92*100/E58</f>
        <v>-0.17252269176695462</v>
      </c>
      <c r="F115" s="49">
        <f>F92*100/F58</f>
        <v>-1.1043748016958272</v>
      </c>
      <c r="G115" s="49">
        <f>G92*100/G58</f>
        <v>-0.3640613887594954</v>
      </c>
      <c r="H115" s="49">
        <f>H92*100/H58</f>
        <v>-0.38891253757314442</v>
      </c>
      <c r="I115" s="20" t="s">
        <v>97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98</v>
      </c>
      <c r="E117" s="12">
        <f>+E43*100/E30</f>
        <v>2.4515806482649602</v>
      </c>
      <c r="F117" s="12">
        <f>+F43*100/F30</f>
        <v>2.28328748942323</v>
      </c>
      <c r="G117" s="12">
        <f>+G43*100/G30</f>
        <v>2.0129376378884758</v>
      </c>
      <c r="H117" s="12">
        <f>+H43*100/H30</f>
        <v>1.6562045778483396</v>
      </c>
      <c r="I117" s="13" t="s">
        <v>99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100</v>
      </c>
      <c r="E118" s="15">
        <f>E60*100/E30</f>
        <v>97.548419351735035</v>
      </c>
      <c r="F118" s="15">
        <f>F60*100/F30</f>
        <v>97.71671251057677</v>
      </c>
      <c r="G118" s="15">
        <f>G60*100/G30</f>
        <v>97.98706236211153</v>
      </c>
      <c r="H118" s="15">
        <f>H60*100/H30</f>
        <v>98.343795422151658</v>
      </c>
      <c r="I118" s="16" t="s">
        <v>101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102</v>
      </c>
      <c r="E119" s="44" t="s">
        <v>220</v>
      </c>
      <c r="F119" s="44" t="s">
        <v>220</v>
      </c>
      <c r="G119" s="44" t="s">
        <v>220</v>
      </c>
      <c r="H119" s="44" t="s">
        <v>220</v>
      </c>
      <c r="I119" s="20" t="s">
        <v>103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104</v>
      </c>
      <c r="E121" s="12">
        <f>E74/E30</f>
        <v>5.432930464424736E-4</v>
      </c>
      <c r="F121" s="12">
        <f>F74/F30</f>
        <v>2.0070011248917596E-4</v>
      </c>
      <c r="G121" s="12">
        <f>G74/G30</f>
        <v>0</v>
      </c>
      <c r="H121" s="12">
        <f>H74/H30</f>
        <v>0</v>
      </c>
      <c r="I121" s="13" t="s">
        <v>105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106</v>
      </c>
      <c r="E122" s="15">
        <f>E74/(E21+E24+E26)</f>
        <v>5.4329314414766638E-4</v>
      </c>
      <c r="F122" s="15">
        <f>F74/(F21+F24+F26)</f>
        <v>2.0070014858285194E-4</v>
      </c>
      <c r="G122" s="15">
        <f>G74/(G21+G24+G26)</f>
        <v>0</v>
      </c>
      <c r="H122" s="15">
        <f>H74/(H21+H24+H26)</f>
        <v>0</v>
      </c>
      <c r="I122" s="16" t="s">
        <v>107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108</v>
      </c>
      <c r="E123" s="44">
        <f>E74/E126</f>
        <v>-2.2161091549295776E-2</v>
      </c>
      <c r="F123" s="44">
        <f>F74/F126</f>
        <v>-8.7900316630172802E-3</v>
      </c>
      <c r="G123" s="44">
        <f>G74/G126</f>
        <v>0</v>
      </c>
      <c r="H123" s="44">
        <f>H74/H126</f>
        <v>0</v>
      </c>
      <c r="I123" s="20" t="s">
        <v>109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110</v>
      </c>
      <c r="E125" s="12">
        <f>E23/E39</f>
        <v>7.3356269393563723E-6</v>
      </c>
      <c r="F125" s="12">
        <f>F23/F39</f>
        <v>7.876310421146318E-6</v>
      </c>
      <c r="G125" s="12">
        <f>G23/G39</f>
        <v>0.40671132613819627</v>
      </c>
      <c r="H125" s="12">
        <f>H23/H39</f>
        <v>0.49431365369289421</v>
      </c>
      <c r="I125" s="13" t="s">
        <v>111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112</v>
      </c>
      <c r="E126" s="30">
        <f>E23-E39</f>
        <v>-136320</v>
      </c>
      <c r="F126" s="30">
        <f>F23-F39</f>
        <v>-126962</v>
      </c>
      <c r="G126" s="30">
        <f>G23-G39</f>
        <v>-66955</v>
      </c>
      <c r="H126" s="30">
        <f>H23-H39</f>
        <v>-46955</v>
      </c>
      <c r="I126" s="20" t="s">
        <v>113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Nagham Malahmeh</cp:lastModifiedBy>
  <cp:lastPrinted>2008-11-09T11:01:30Z</cp:lastPrinted>
  <dcterms:created xsi:type="dcterms:W3CDTF">2008-01-21T19:45:31Z</dcterms:created>
  <dcterms:modified xsi:type="dcterms:W3CDTF">2022-09-28T09:29:07Z</dcterms:modified>
</cp:coreProperties>
</file>